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22" i="1" l="1"/>
  <c r="L22" i="1"/>
  <c r="M18" i="1"/>
  <c r="L18" i="1"/>
  <c r="M23" i="1" l="1"/>
  <c r="L23" i="1"/>
</calcChain>
</file>

<file path=xl/sharedStrings.xml><?xml version="1.0" encoding="utf-8"?>
<sst xmlns="http://schemas.openxmlformats.org/spreadsheetml/2006/main" count="54" uniqueCount="43">
  <si>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</si>
  <si>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</si>
  <si>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</si>
  <si>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</si>
  <si>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</si>
  <si>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</si>
  <si>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</si>
  <si>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</si>
  <si>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</si>
  <si>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</si>
  <si>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</si>
  <si>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</si>
  <si>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</si>
  <si>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</si>
  <si>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</si>
  <si>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</si>
  <si>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</si>
  <si>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</si>
  <si>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</si>
  <si>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Работы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</si>
  <si>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</si>
  <si>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</si>
  <si>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</si>
  <si>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</si>
  <si>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</si>
  <si>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</si>
  <si>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ИТОГО:</t>
  </si>
  <si>
    <t>Товары</t>
  </si>
  <si>
    <t>усл.ед.</t>
  </si>
  <si>
    <t>Дорожные работы</t>
  </si>
  <si>
    <t>Оборудование АПВГК</t>
  </si>
  <si>
    <t>комплекта</t>
  </si>
  <si>
    <t>СМР, ПНР оборудования АПВГК, включая поверку</t>
  </si>
  <si>
    <t>Услуги</t>
  </si>
  <si>
    <t>мес.</t>
  </si>
  <si>
    <t>Содержание пунктов весового и габаритного контроля</t>
  </si>
  <si>
    <t xml:space="preserve">Разработка ПСД </t>
  </si>
  <si>
    <t>2.1</t>
  </si>
  <si>
    <t>2.2</t>
  </si>
  <si>
    <t>2.3</t>
  </si>
  <si>
    <t>Капитальный ремонт участков автомобильной дороги регионального (межмуниципального) значения Тамбовской области (устройство АПВГК), в том числе:</t>
  </si>
  <si>
    <t>Выполнение работ по проектированию и капитальному ремонту участка автомобильной дороги регионального (межмуниципального) значения Тамбовской области «Тамбов - Шацк» км 52+500 с установкой автоматического поста весогабаритного контроля с последующим его содержанием</t>
  </si>
  <si>
    <t>участок автомобильной дороги «Тамбов – Шацк» км 52+500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</si>
</sst>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0" fontId="11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9"/>
  <sheetViews>
    <sheetView tabSelected="1" topLeftCell="A10" zoomScale="85" zoomScaleNormal="85" workbookViewId="0">
      <selection activeCell="B16" sqref="B16:E16"/>
    </sheetView>
  </sheetViews>
  <sheetFormatPr defaultColWidth="9.125" defaultRowHeight="14.25"/>
  <cols>
    <col min="1" max="1" width="3.875" style="1" customWidth="1"/>
    <col min="2" max="2" width="5.25" style="9" customWidth="1"/>
    <col min="3" max="3" width="26.125" style="1" customWidth="1"/>
    <col min="4" max="4" width="30.62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7" t="s">
        <v>1</v>
      </c>
      <c r="D2" s="15"/>
      <c r="E2" s="5"/>
    </row>
    <row r="3" spans="2:13" ht="15.75" thickBot="1">
      <c r="C3" s="17" t="s">
        <v>0</v>
      </c>
      <c r="D3" s="15"/>
      <c r="E3" s="5"/>
    </row>
    <row r="4" spans="2:13" ht="30.75" thickBot="1">
      <c r="C4" s="18" t="s">
        <v>8</v>
      </c>
      <c r="D4" s="16"/>
      <c r="E4" s="5"/>
      <c r="F4" s="26"/>
      <c r="G4" s="26"/>
      <c r="H4" s="26"/>
      <c r="I4" s="26"/>
      <c r="J4" s="26"/>
      <c r="K4" s="26"/>
      <c r="L4" s="26"/>
      <c r="M4" s="26"/>
    </row>
    <row r="5" spans="2:13" ht="39" customHeight="1" thickBot="1">
      <c r="C5" s="18" t="s">
        <v>18</v>
      </c>
      <c r="D5" s="16"/>
      <c r="E5" s="5"/>
      <c r="F5" s="26"/>
      <c r="G5" s="26"/>
      <c r="H5" s="26"/>
      <c r="I5" s="26"/>
      <c r="J5" s="26"/>
      <c r="K5" s="26"/>
      <c r="L5" s="26"/>
      <c r="M5" s="26"/>
    </row>
    <row r="6" spans="2:13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</row>
    <row r="7" spans="2:13" ht="20.25" customHeight="1">
      <c r="B7" s="5"/>
      <c r="C7" s="5"/>
      <c r="D7" s="5"/>
      <c r="E7" s="5"/>
      <c r="F7" s="12"/>
      <c r="G7" s="23"/>
      <c r="H7" s="12"/>
      <c r="I7" s="12"/>
      <c r="J7" s="12"/>
      <c r="K7" s="12"/>
      <c r="L7" s="12"/>
      <c r="M7" s="12"/>
    </row>
    <row r="8" spans="2:13" ht="15">
      <c r="B8" s="5"/>
      <c r="C8" s="45" t="s">
        <v>12</v>
      </c>
      <c r="D8" s="45"/>
      <c r="E8" s="19"/>
      <c r="F8" s="20"/>
      <c r="G8" s="20"/>
      <c r="H8" s="20"/>
      <c r="I8" s="20"/>
      <c r="J8" s="12"/>
      <c r="K8" s="12"/>
      <c r="L8" s="12"/>
      <c r="M8" s="12"/>
    </row>
    <row r="9" spans="2:13" ht="15">
      <c r="B9" s="5"/>
      <c r="C9" s="45" t="s">
        <v>9</v>
      </c>
      <c r="D9" s="45"/>
      <c r="E9" s="45"/>
      <c r="F9" s="45"/>
      <c r="G9" s="45"/>
      <c r="H9" s="45"/>
      <c r="I9" s="45"/>
      <c r="J9" s="12"/>
      <c r="K9" s="12"/>
      <c r="L9" s="12"/>
      <c r="M9" s="12"/>
    </row>
    <row r="10" spans="2:13" ht="15">
      <c r="B10" s="5"/>
      <c r="C10" s="49" t="s">
        <v>17</v>
      </c>
      <c r="D10" s="49"/>
      <c r="E10" s="49"/>
      <c r="F10" s="49"/>
      <c r="G10" s="49"/>
      <c r="H10" s="49"/>
      <c r="I10" s="49"/>
      <c r="J10" s="12"/>
      <c r="K10" s="12"/>
      <c r="L10" s="12"/>
      <c r="M10" s="12"/>
    </row>
    <row r="11" spans="2:13" ht="15">
      <c r="C11" s="49" t="s">
        <v>13</v>
      </c>
      <c r="D11" s="49"/>
      <c r="E11" s="49"/>
      <c r="F11" s="49"/>
      <c r="G11" s="49"/>
      <c r="H11" s="49"/>
      <c r="I11" s="49"/>
      <c r="J11" s="12"/>
      <c r="K11" s="12"/>
      <c r="L11" s="12"/>
      <c r="M11" s="12"/>
    </row>
    <row r="12" spans="2:13">
      <c r="B12" s="1"/>
    </row>
    <row r="13" spans="2:13" ht="30" customHeight="1" thickBot="1">
      <c r="B13" s="14"/>
      <c r="C13" s="46" t="s">
        <v>25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spans="2:13" ht="60.75" thickBot="1">
      <c r="B14" s="11" t="s">
        <v>4</v>
      </c>
      <c r="C14" s="6" t="s">
        <v>3</v>
      </c>
      <c r="D14" s="27" t="s">
        <v>2</v>
      </c>
      <c r="E14" s="6" t="s">
        <v>5</v>
      </c>
      <c r="F14" s="6" t="s">
        <v>20</v>
      </c>
      <c r="G14" s="6" t="s">
        <v>15</v>
      </c>
      <c r="H14" s="6" t="s">
        <v>21</v>
      </c>
      <c r="I14" s="6" t="s">
        <v>22</v>
      </c>
      <c r="J14" s="27" t="s">
        <v>7</v>
      </c>
      <c r="K14" s="6" t="s">
        <v>6</v>
      </c>
      <c r="L14" s="6" t="s">
        <v>23</v>
      </c>
      <c r="M14" s="7" t="s">
        <v>24</v>
      </c>
    </row>
    <row r="15" spans="2:13" ht="28.5" customHeight="1">
      <c r="B15" s="53" t="s">
        <v>41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</row>
    <row r="16" spans="2:13" s="33" customFormat="1" ht="15">
      <c r="B16" s="56" t="s">
        <v>42</v>
      </c>
      <c r="C16" s="57"/>
      <c r="D16" s="57"/>
      <c r="E16" s="58"/>
      <c r="F16" s="41"/>
      <c r="G16" s="42"/>
      <c r="H16" s="41"/>
      <c r="I16" s="41"/>
      <c r="J16" s="43"/>
      <c r="K16" s="44"/>
      <c r="L16" s="41"/>
      <c r="M16" s="41"/>
    </row>
    <row r="17" spans="2:13" s="33" customFormat="1" ht="15">
      <c r="B17" s="10">
        <v>1</v>
      </c>
      <c r="C17" s="34" t="s">
        <v>19</v>
      </c>
      <c r="D17" s="35" t="s">
        <v>36</v>
      </c>
      <c r="E17" s="36" t="s">
        <v>14</v>
      </c>
      <c r="F17" s="37"/>
      <c r="G17" s="38"/>
      <c r="H17" s="37"/>
      <c r="I17" s="37"/>
      <c r="J17" s="39">
        <v>1</v>
      </c>
      <c r="K17" s="40" t="s">
        <v>28</v>
      </c>
      <c r="L17" s="37"/>
      <c r="M17" s="37"/>
    </row>
    <row r="18" spans="2:13" s="33" customFormat="1" ht="85.5">
      <c r="B18" s="10">
        <v>2</v>
      </c>
      <c r="C18" s="34" t="s">
        <v>19</v>
      </c>
      <c r="D18" s="35" t="s">
        <v>40</v>
      </c>
      <c r="E18" s="36" t="s">
        <v>14</v>
      </c>
      <c r="F18" s="37"/>
      <c r="G18" s="38"/>
      <c r="H18" s="37"/>
      <c r="I18" s="37"/>
      <c r="J18" s="39">
        <v>1</v>
      </c>
      <c r="K18" s="40" t="s">
        <v>28</v>
      </c>
      <c r="L18" s="37">
        <f>SUM(L19:L21)</f>
        <v>0</v>
      </c>
      <c r="M18" s="37">
        <f>SUM(M19:M21)</f>
        <v>0</v>
      </c>
    </row>
    <row r="19" spans="2:13" ht="15">
      <c r="B19" s="32" t="s">
        <v>37</v>
      </c>
      <c r="C19" s="8" t="s">
        <v>19</v>
      </c>
      <c r="D19" s="28" t="s">
        <v>29</v>
      </c>
      <c r="E19" s="3" t="s">
        <v>14</v>
      </c>
      <c r="F19" s="2"/>
      <c r="G19" s="13"/>
      <c r="H19" s="2"/>
      <c r="I19" s="2"/>
      <c r="J19" s="31">
        <v>1</v>
      </c>
      <c r="K19" s="4" t="s">
        <v>28</v>
      </c>
      <c r="L19" s="2"/>
      <c r="M19" s="2"/>
    </row>
    <row r="20" spans="2:13" ht="15">
      <c r="B20" s="32" t="s">
        <v>38</v>
      </c>
      <c r="C20" s="8" t="s">
        <v>27</v>
      </c>
      <c r="D20" s="28" t="s">
        <v>30</v>
      </c>
      <c r="E20" s="3" t="s">
        <v>14</v>
      </c>
      <c r="F20" s="2"/>
      <c r="G20" s="13"/>
      <c r="H20" s="2"/>
      <c r="I20" s="2"/>
      <c r="J20" s="31">
        <v>1</v>
      </c>
      <c r="K20" s="4" t="s">
        <v>31</v>
      </c>
      <c r="L20" s="2"/>
      <c r="M20" s="2"/>
    </row>
    <row r="21" spans="2:13" ht="30">
      <c r="B21" s="32" t="s">
        <v>39</v>
      </c>
      <c r="C21" s="8" t="s">
        <v>19</v>
      </c>
      <c r="D21" s="28" t="s">
        <v>32</v>
      </c>
      <c r="E21" s="3" t="s">
        <v>14</v>
      </c>
      <c r="F21" s="2"/>
      <c r="G21" s="13"/>
      <c r="H21" s="2"/>
      <c r="I21" s="2"/>
      <c r="J21" s="31">
        <v>1</v>
      </c>
      <c r="K21" s="4" t="s">
        <v>28</v>
      </c>
      <c r="L21" s="2"/>
      <c r="M21" s="2"/>
    </row>
    <row r="22" spans="2:13" s="33" customFormat="1" ht="28.5">
      <c r="B22" s="10">
        <v>3</v>
      </c>
      <c r="C22" s="34" t="s">
        <v>33</v>
      </c>
      <c r="D22" s="35" t="s">
        <v>35</v>
      </c>
      <c r="E22" s="36" t="s">
        <v>14</v>
      </c>
      <c r="F22" s="37"/>
      <c r="G22" s="38"/>
      <c r="H22" s="37"/>
      <c r="I22" s="37"/>
      <c r="J22" s="39">
        <v>21</v>
      </c>
      <c r="K22" s="40" t="s">
        <v>34</v>
      </c>
      <c r="L22" s="37">
        <f>J22*H22</f>
        <v>0</v>
      </c>
      <c r="M22" s="37">
        <f>I22*J22</f>
        <v>0</v>
      </c>
    </row>
    <row r="23" spans="2:13" ht="15" customHeight="1">
      <c r="B23" s="50" t="s">
        <v>26</v>
      </c>
      <c r="C23" s="51"/>
      <c r="D23" s="51"/>
      <c r="E23" s="51"/>
      <c r="F23" s="51"/>
      <c r="G23" s="51"/>
      <c r="H23" s="51"/>
      <c r="I23" s="51"/>
      <c r="J23" s="51"/>
      <c r="K23" s="52"/>
      <c r="L23" s="29" t="e">
        <f>#REF!+#REF!+L18+L22</f>
        <v>#REF!</v>
      </c>
      <c r="M23" s="29" t="e">
        <f>#REF!+#REF!+M18+M22</f>
        <v>#REF!</v>
      </c>
    </row>
    <row r="24" spans="2:13">
      <c r="C24" s="30"/>
      <c r="D24" s="30"/>
      <c r="E24" s="30"/>
      <c r="F24" s="30"/>
      <c r="G24" s="30"/>
      <c r="H24" s="30"/>
    </row>
    <row r="25" spans="2:13">
      <c r="C25" s="22" t="s">
        <v>10</v>
      </c>
      <c r="D25" s="22"/>
      <c r="E25" s="21"/>
    </row>
    <row r="26" spans="2:13">
      <c r="C26" s="22"/>
      <c r="D26" s="22"/>
      <c r="E26" s="21"/>
    </row>
    <row r="27" spans="2:13">
      <c r="C27" s="22"/>
      <c r="D27" s="22" t="s">
        <v>11</v>
      </c>
      <c r="E27" s="21"/>
    </row>
    <row r="29" spans="2:13" ht="162.75" customHeight="1">
      <c r="C29" s="48" t="s">
        <v>16</v>
      </c>
      <c r="D29" s="48"/>
      <c r="E29" s="48"/>
      <c r="F29" s="48"/>
      <c r="G29" s="48"/>
    </row>
  </sheetData>
  <mergeCells count="9">
    <mergeCell ref="C8:D8"/>
    <mergeCell ref="C13:M13"/>
    <mergeCell ref="C29:G29"/>
    <mergeCell ref="C9:I9"/>
    <mergeCell ref="C10:I10"/>
    <mergeCell ref="C11:I11"/>
    <mergeCell ref="B23:K23"/>
    <mergeCell ref="B15:M15"/>
    <mergeCell ref="B16:E1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2026-05-22T14:40:59Z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